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5" sheetId="5" r:id="rId1"/>
  </sheets>
  <calcPr calcId="124519"/>
</workbook>
</file>

<file path=xl/calcChain.xml><?xml version="1.0" encoding="utf-8"?>
<calcChain xmlns="http://schemas.openxmlformats.org/spreadsheetml/2006/main">
  <c r="J28" i="5"/>
  <c r="K28"/>
  <c r="L28"/>
  <c r="M28"/>
  <c r="N28"/>
  <c r="P26"/>
  <c r="O26"/>
  <c r="Q26" s="1"/>
  <c r="P25"/>
  <c r="O25"/>
  <c r="Q25" s="1"/>
  <c r="P27"/>
  <c r="O27"/>
  <c r="Q27" s="1"/>
  <c r="P24"/>
  <c r="O24"/>
  <c r="Q24" s="1"/>
  <c r="P23"/>
  <c r="O23"/>
  <c r="Q23" s="1"/>
  <c r="P22"/>
  <c r="O22"/>
  <c r="Q22" s="1"/>
  <c r="P21"/>
  <c r="O21"/>
  <c r="Q21" s="1"/>
  <c r="P20"/>
  <c r="O20"/>
  <c r="Q20" s="1"/>
  <c r="P19"/>
  <c r="O19"/>
  <c r="Q19" s="1"/>
  <c r="P18"/>
  <c r="O18"/>
  <c r="Q18" s="1"/>
  <c r="P17"/>
  <c r="O17"/>
  <c r="Q17" s="1"/>
  <c r="P16"/>
  <c r="O16"/>
  <c r="Q16" s="1"/>
  <c r="P15"/>
  <c r="O15"/>
  <c r="Q15" s="1"/>
  <c r="P14"/>
  <c r="O14"/>
  <c r="Q14" s="1"/>
  <c r="P13"/>
  <c r="O13"/>
  <c r="Q13" s="1"/>
  <c r="P12"/>
  <c r="P28" s="1"/>
  <c r="O12"/>
  <c r="O28" s="1"/>
  <c r="Q12" l="1"/>
  <c r="Q28" s="1"/>
</calcChain>
</file>

<file path=xl/sharedStrings.xml><?xml version="1.0" encoding="utf-8"?>
<sst xmlns="http://schemas.openxmlformats.org/spreadsheetml/2006/main" count="113" uniqueCount="77">
  <si>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</si>
  <si>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</si>
  <si>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</si>
  <si>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</si>
  <si>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</si>
  <si>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</si>
  <si>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</si>
  <si>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</si>
  <si>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0,3 №100 ВАТ "Луганськ.ХФЗ"</t>
  </si>
  <si>
    <t>320713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</si>
  <si>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</si>
  <si>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</si>
  <si>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</si>
  <si>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</si>
  <si>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Капреоміцин 1г,  №1,</t>
  </si>
  <si>
    <t>128908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</si>
  <si>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</si>
  <si>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</si>
  <si>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</si>
  <si>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ERE3602A</t>
  </si>
  <si>
    <t>ПАСК натрієва сіль, по 5,52г., №25,АТ "Олайнфарм ",Латвія</t>
  </si>
  <si>
    <t>2081114</t>
  </si>
  <si>
    <t>Пайзіна 500мг№100 ,Люпін Лімітед,Індія</t>
  </si>
  <si>
    <t>А500426</t>
  </si>
  <si>
    <t>Протомід-250мг № 50,ТОФ "Люмьєр Фарма"</t>
  </si>
  <si>
    <t>ЕРС1402А</t>
  </si>
  <si>
    <t>Протомід-табл. 250мг№100,ТОФ "Люмьєр Фарма"</t>
  </si>
  <si>
    <t>ЕРС1502А</t>
  </si>
  <si>
    <t>Циклорін- 250мг. № 40 капс.Люпін Лімітед, Індія</t>
  </si>
  <si>
    <t>РАЗОМ:</t>
  </si>
  <si>
    <t>(назва організації)</t>
  </si>
  <si>
    <t>Термін придатності</t>
  </si>
  <si>
    <t>Ціна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</si>
  <si>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</si>
  <si>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</si>
  <si>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</si>
  <si>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</si>
  <si>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</si>
  <si>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</si>
  <si>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списання виробничіх запасів, матеріалів, медикаментів та інших запасів отриманих шляхомцентралізованого постачання</t>
  </si>
  <si>
    <t>Наказ МОЗ</t>
  </si>
  <si>
    <t>Од. виміру</t>
  </si>
  <si>
    <t xml:space="preserve">таб </t>
  </si>
  <si>
    <t>фл</t>
  </si>
  <si>
    <t>капс</t>
  </si>
  <si>
    <t>гр</t>
  </si>
  <si>
    <t>Щотижня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</si>
  <si>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</si>
  <si>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</si>
  <si>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</si>
  <si>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</si>
  <si>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</si>
  <si>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1012 від 16.12.14</t>
  </si>
  <si>
    <t>371 від 21.04.16</t>
  </si>
  <si>
    <t>1013 від26.12.14</t>
  </si>
  <si>
    <t>475 від 24.05.16</t>
  </si>
  <si>
    <t>Сватівська обласна психіатрична лікарня</t>
  </si>
  <si>
    <t>Замаєва Т.Г. т.995416097</t>
  </si>
  <si>
    <t xml:space="preserve">Головний бухгалтер                                                                                         Н.О. Мамедов   </t>
  </si>
  <si>
    <t>А500266</t>
  </si>
  <si>
    <t>Л-флокс-0,5 №50,Люпін Лімітед,Індія</t>
  </si>
  <si>
    <t>1012 від26.12.14</t>
  </si>
  <si>
    <t>таб</t>
  </si>
  <si>
    <t>А401336</t>
  </si>
  <si>
    <t>371 від 21.04.2016</t>
  </si>
  <si>
    <t>Комбутол 400мг №1000, Люпин Лімітед,Індія</t>
  </si>
  <si>
    <t>1013 від 26.12.14</t>
  </si>
  <si>
    <t>А406506</t>
  </si>
  <si>
    <r>
      <rPr>
        <b/>
        <sz val="11"/>
        <rFont val="Times New Roman"/>
        <family val="1"/>
        <charset val="204"/>
      </rPr>
      <t xml:space="preserve"> Головний лікар     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Д.М. Вінтоняк</t>
    </r>
  </si>
  <si>
    <t>Натрию Пара-Аміносаліцилат(РАS-Nа) по 100гр.</t>
  </si>
  <si>
    <t>гр.</t>
  </si>
  <si>
    <r>
      <t xml:space="preserve">станом на кінець звітного тижня </t>
    </r>
    <r>
      <rPr>
        <b/>
        <u/>
        <sz val="12"/>
        <rFont val="Times New Roman"/>
        <family val="1"/>
        <charset val="204"/>
      </rPr>
      <t xml:space="preserve"> 07.11.-13.11. </t>
    </r>
    <r>
      <rPr>
        <b/>
        <sz val="12"/>
        <rFont val="Times New Roman"/>
        <family val="1"/>
        <charset val="204"/>
      </rPr>
      <t>2016  року</t>
    </r>
  </si>
  <si>
    <t>Протех-250мг №50 ПрАТ "Технолог Україна"</t>
  </si>
  <si>
    <t>404 від 04.05.2016</t>
  </si>
  <si>
    <t>Ізоніазид 0,3 №100 Маклеодс Фармасьютикал с Лімітед,Індія</t>
  </si>
  <si>
    <t>707 від 14.07.2016</t>
  </si>
  <si>
    <t>ЕІW603А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</si>
</sst>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2" fillId="0" borderId="1" xfId="0" applyFont="1" applyBorder="1"/>
    <xf numFmtId="0" fontId="4" fillId="0" borderId="1" xfId="1" applyNumberFormat="1" applyFont="1" applyFill="1" applyBorder="1" applyAlignment="1" applyProtection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14" fontId="4" fillId="0" borderId="1" xfId="1" applyNumberFormat="1" applyFont="1" applyFill="1" applyBorder="1" applyAlignment="1" applyProtection="1">
      <alignment wrapText="1"/>
    </xf>
    <xf numFmtId="0" fontId="9" fillId="0" borderId="0" xfId="0" applyFont="1"/>
    <xf numFmtId="0" fontId="2" fillId="0" borderId="1" xfId="0" applyFont="1" applyBorder="1" applyAlignment="1">
      <alignment wrapText="1"/>
    </xf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11" fillId="0" borderId="0" xfId="0" applyFont="1"/>
    <xf numFmtId="0" fontId="12" fillId="0" borderId="0" xfId="0" applyFont="1"/>
    <xf numFmtId="0" fontId="4" fillId="0" borderId="1" xfId="1" applyNumberFormat="1" applyFont="1" applyFill="1" applyBorder="1" applyAlignment="1" applyProtection="1">
      <alignment horizontal="right" wrapText="1"/>
    </xf>
    <xf numFmtId="0" fontId="3" fillId="0" borderId="0" xfId="0" applyFont="1" applyBorder="1" applyAlignment="1">
      <alignment horizontal="center"/>
    </xf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7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6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5"/>
  <sheetViews>
    <sheetView tabSelected="1" workbookViewId="0">
      <selection activeCell="I15" sqref="I15"/>
    </sheetView>
  </sheetViews>
  <sheetFormatPr defaultRowHeight="15"/>
  <cols>
    <col min="1" max="1" width="0.7109375" customWidth="1"/>
    <col min="2" max="2" width="19.28515625" customWidth="1"/>
    <col min="3" max="3" width="10.140625" customWidth="1"/>
    <col min="4" max="4" width="23.42578125" customWidth="1"/>
    <col min="5" max="5" width="11.28515625" customWidth="1"/>
    <col min="6" max="6" width="6.7109375" customWidth="1"/>
    <col min="7" max="8" width="10.28515625" customWidth="1"/>
    <col min="9" max="9" width="8.140625" customWidth="1"/>
    <col min="14" max="14" width="9.7109375" customWidth="1"/>
    <col min="15" max="15" width="11.140625" customWidth="1"/>
    <col min="16" max="16" width="10.42578125" customWidth="1"/>
    <col min="17" max="17" width="14.42578125" customWidth="1"/>
  </cols>
  <sheetData>
    <row r="1" spans="2:17">
      <c r="O1" s="31" t="s">
        <v>37</v>
      </c>
      <c r="P1" s="31"/>
      <c r="Q1" s="1"/>
    </row>
    <row r="2" spans="2:17">
      <c r="O2" s="32" t="s">
        <v>34</v>
      </c>
      <c r="P2" s="32"/>
      <c r="Q2" s="32"/>
    </row>
    <row r="3" spans="2:17">
      <c r="O3" s="33" t="s">
        <v>35</v>
      </c>
      <c r="P3" s="33"/>
      <c r="Q3" s="33"/>
    </row>
    <row r="4" spans="2:17">
      <c r="O4" s="11" t="s">
        <v>36</v>
      </c>
      <c r="P4" s="11"/>
      <c r="Q4" s="11"/>
    </row>
    <row r="5" spans="2:17" ht="15.75">
      <c r="B5" s="1"/>
      <c r="C5" s="34" t="s">
        <v>38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1"/>
    </row>
    <row r="6" spans="2:17" ht="15.75">
      <c r="B6" s="1"/>
      <c r="C6" s="34" t="s">
        <v>39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1"/>
    </row>
    <row r="7" spans="2:17" ht="15.75">
      <c r="B7" s="1"/>
      <c r="C7" s="35" t="s">
        <v>71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9" t="s">
        <v>46</v>
      </c>
    </row>
    <row r="8" spans="2:17" ht="15.75">
      <c r="B8" s="1"/>
      <c r="C8" s="18"/>
      <c r="D8" s="26" t="s">
        <v>56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1"/>
    </row>
    <row r="9" spans="2:17" ht="13.5" customHeight="1">
      <c r="B9" s="1"/>
      <c r="C9" s="1"/>
      <c r="D9" s="27" t="s">
        <v>30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"/>
      <c r="Q9" s="2"/>
    </row>
    <row r="10" spans="2:17" ht="22.5" customHeight="1">
      <c r="B10" s="28" t="s">
        <v>0</v>
      </c>
      <c r="C10" s="28" t="s">
        <v>1</v>
      </c>
      <c r="D10" s="21" t="s">
        <v>2</v>
      </c>
      <c r="E10" s="29" t="s">
        <v>40</v>
      </c>
      <c r="F10" s="29" t="s">
        <v>41</v>
      </c>
      <c r="G10" s="21" t="s">
        <v>3</v>
      </c>
      <c r="H10" s="29" t="s">
        <v>31</v>
      </c>
      <c r="I10" s="29" t="s">
        <v>32</v>
      </c>
      <c r="J10" s="21" t="s">
        <v>47</v>
      </c>
      <c r="K10" s="21"/>
      <c r="L10" s="22" t="s">
        <v>48</v>
      </c>
      <c r="M10" s="23"/>
      <c r="N10" s="21" t="s">
        <v>49</v>
      </c>
      <c r="O10" s="21"/>
      <c r="P10" s="21" t="s">
        <v>50</v>
      </c>
      <c r="Q10" s="21"/>
    </row>
    <row r="11" spans="2:17" ht="24" customHeight="1">
      <c r="B11" s="28"/>
      <c r="C11" s="28"/>
      <c r="D11" s="21"/>
      <c r="E11" s="30"/>
      <c r="F11" s="30"/>
      <c r="G11" s="21"/>
      <c r="H11" s="30"/>
      <c r="I11" s="30"/>
      <c r="J11" s="3" t="s">
        <v>4</v>
      </c>
      <c r="K11" s="3" t="s">
        <v>5</v>
      </c>
      <c r="L11" s="3" t="s">
        <v>4</v>
      </c>
      <c r="M11" s="3" t="s">
        <v>5</v>
      </c>
      <c r="N11" s="3" t="s">
        <v>4</v>
      </c>
      <c r="O11" s="3" t="s">
        <v>5</v>
      </c>
      <c r="P11" s="3" t="s">
        <v>4</v>
      </c>
      <c r="Q11" s="3" t="s">
        <v>5</v>
      </c>
    </row>
    <row r="12" spans="2:17" ht="25.5" customHeight="1">
      <c r="B12" s="12" t="s">
        <v>6</v>
      </c>
      <c r="C12" s="4">
        <v>2301400</v>
      </c>
      <c r="D12" s="5" t="s">
        <v>8</v>
      </c>
      <c r="E12" s="5" t="s">
        <v>51</v>
      </c>
      <c r="F12" s="5" t="s">
        <v>42</v>
      </c>
      <c r="G12" s="17" t="s">
        <v>9</v>
      </c>
      <c r="H12" s="10">
        <v>43282</v>
      </c>
      <c r="I12" s="5">
        <v>0.11</v>
      </c>
      <c r="J12" s="6">
        <v>178</v>
      </c>
      <c r="K12" s="7">
        <v>19.579999999999998</v>
      </c>
      <c r="L12" s="7"/>
      <c r="M12" s="7"/>
      <c r="N12" s="6">
        <v>124</v>
      </c>
      <c r="O12" s="7">
        <f>N12*I12</f>
        <v>13.64</v>
      </c>
      <c r="P12" s="6">
        <f>J12+L12-N12</f>
        <v>54</v>
      </c>
      <c r="Q12" s="7">
        <f>K12+M12-O12</f>
        <v>5.9399999999999977</v>
      </c>
    </row>
    <row r="13" spans="2:17" ht="36.75" customHeight="1">
      <c r="B13" s="12" t="s">
        <v>6</v>
      </c>
      <c r="C13" s="4">
        <v>2301400</v>
      </c>
      <c r="D13" s="5" t="s">
        <v>10</v>
      </c>
      <c r="E13" s="5" t="s">
        <v>54</v>
      </c>
      <c r="F13" s="5" t="s">
        <v>42</v>
      </c>
      <c r="G13" s="17" t="s">
        <v>11</v>
      </c>
      <c r="H13" s="10">
        <v>43678</v>
      </c>
      <c r="I13" s="5">
        <v>22.476600000000001</v>
      </c>
      <c r="J13" s="6">
        <v>8187</v>
      </c>
      <c r="K13" s="7">
        <v>184015.92809999999</v>
      </c>
      <c r="L13" s="7"/>
      <c r="M13" s="7"/>
      <c r="N13" s="6">
        <v>7</v>
      </c>
      <c r="O13" s="7">
        <f t="shared" ref="O13:O27" si="0">N13*I13</f>
        <v>157.33620000000002</v>
      </c>
      <c r="P13" s="6">
        <f t="shared" ref="P13:Q27" si="1">J13+L13-N13</f>
        <v>8180</v>
      </c>
      <c r="Q13" s="7">
        <f t="shared" si="1"/>
        <v>183858.5919</v>
      </c>
    </row>
    <row r="14" spans="2:17" ht="29.25" customHeight="1">
      <c r="B14" s="12" t="s">
        <v>6</v>
      </c>
      <c r="C14" s="4">
        <v>2301400</v>
      </c>
      <c r="D14" s="5" t="s">
        <v>12</v>
      </c>
      <c r="E14" s="5" t="s">
        <v>52</v>
      </c>
      <c r="F14" s="5" t="s">
        <v>43</v>
      </c>
      <c r="G14" s="17" t="s">
        <v>13</v>
      </c>
      <c r="H14" s="10">
        <v>43160</v>
      </c>
      <c r="I14" s="5">
        <v>7.86</v>
      </c>
      <c r="J14" s="6">
        <v>90</v>
      </c>
      <c r="K14" s="7">
        <v>707.4</v>
      </c>
      <c r="L14" s="7">
        <v>80</v>
      </c>
      <c r="M14" s="7">
        <v>628.79999999999995</v>
      </c>
      <c r="N14" s="6">
        <v>38</v>
      </c>
      <c r="O14" s="7">
        <f>N14*I14</f>
        <v>298.68</v>
      </c>
      <c r="P14" s="6">
        <f t="shared" si="1"/>
        <v>132</v>
      </c>
      <c r="Q14" s="7">
        <f t="shared" si="1"/>
        <v>1037.5199999999998</v>
      </c>
    </row>
    <row r="15" spans="2:17" ht="16.5" customHeight="1">
      <c r="B15" s="12" t="s">
        <v>7</v>
      </c>
      <c r="C15" s="4">
        <v>2301400</v>
      </c>
      <c r="D15" s="5" t="s">
        <v>14</v>
      </c>
      <c r="E15" s="5" t="s">
        <v>53</v>
      </c>
      <c r="F15" s="5" t="s">
        <v>43</v>
      </c>
      <c r="G15" s="17" t="s">
        <v>15</v>
      </c>
      <c r="H15" s="10">
        <v>43159</v>
      </c>
      <c r="I15" s="5">
        <v>67.17</v>
      </c>
      <c r="J15" s="6">
        <v>109</v>
      </c>
      <c r="K15" s="7">
        <v>7321.53</v>
      </c>
      <c r="L15" s="7"/>
      <c r="M15" s="7"/>
      <c r="N15" s="6">
        <v>14</v>
      </c>
      <c r="O15" s="7">
        <f t="shared" si="0"/>
        <v>940.38</v>
      </c>
      <c r="P15" s="6">
        <f t="shared" si="1"/>
        <v>95</v>
      </c>
      <c r="Q15" s="7">
        <f t="shared" si="1"/>
        <v>6381.15</v>
      </c>
    </row>
    <row r="16" spans="2:17" ht="35.25" customHeight="1">
      <c r="B16" s="12" t="s">
        <v>6</v>
      </c>
      <c r="C16" s="4">
        <v>2301400</v>
      </c>
      <c r="D16" s="5" t="s">
        <v>16</v>
      </c>
      <c r="E16" s="5" t="s">
        <v>52</v>
      </c>
      <c r="F16" s="5" t="s">
        <v>42</v>
      </c>
      <c r="G16" s="17" t="s">
        <v>17</v>
      </c>
      <c r="H16" s="10">
        <v>42705</v>
      </c>
      <c r="I16" s="5">
        <v>0.8972</v>
      </c>
      <c r="J16" s="6">
        <v>289</v>
      </c>
      <c r="K16" s="7">
        <v>259.29080000000005</v>
      </c>
      <c r="L16" s="7"/>
      <c r="M16" s="7"/>
      <c r="N16" s="6">
        <v>289</v>
      </c>
      <c r="O16" s="7">
        <f t="shared" si="0"/>
        <v>259.29079999999999</v>
      </c>
      <c r="P16" s="6">
        <f t="shared" si="1"/>
        <v>0</v>
      </c>
      <c r="Q16" s="7">
        <f>K16+M16-O16</f>
        <v>0</v>
      </c>
    </row>
    <row r="17" spans="2:17" ht="36.75" customHeight="1">
      <c r="B17" s="12" t="s">
        <v>7</v>
      </c>
      <c r="C17" s="4">
        <v>2301400</v>
      </c>
      <c r="D17" s="5" t="s">
        <v>18</v>
      </c>
      <c r="E17" s="5" t="s">
        <v>55</v>
      </c>
      <c r="F17" s="5" t="s">
        <v>44</v>
      </c>
      <c r="G17" s="17" t="s">
        <v>19</v>
      </c>
      <c r="H17" s="10">
        <v>43524</v>
      </c>
      <c r="I17" s="5">
        <v>0.83360000000000001</v>
      </c>
      <c r="J17" s="6">
        <v>6282</v>
      </c>
      <c r="K17" s="7">
        <v>5236.6752000000006</v>
      </c>
      <c r="L17" s="7"/>
      <c r="M17" s="7"/>
      <c r="N17" s="6">
        <v>280</v>
      </c>
      <c r="O17" s="7">
        <f t="shared" si="0"/>
        <v>233.40800000000002</v>
      </c>
      <c r="P17" s="6">
        <f t="shared" si="1"/>
        <v>6002</v>
      </c>
      <c r="Q17" s="7">
        <f t="shared" si="1"/>
        <v>5003.2672000000002</v>
      </c>
    </row>
    <row r="18" spans="2:17" ht="39">
      <c r="B18" s="12" t="s">
        <v>6</v>
      </c>
      <c r="C18" s="4">
        <v>2301400</v>
      </c>
      <c r="D18" s="5" t="s">
        <v>20</v>
      </c>
      <c r="E18" s="5" t="s">
        <v>52</v>
      </c>
      <c r="F18" s="5" t="s">
        <v>45</v>
      </c>
      <c r="G18" s="17" t="s">
        <v>21</v>
      </c>
      <c r="H18" s="10">
        <v>43040</v>
      </c>
      <c r="I18" s="5">
        <v>3.27</v>
      </c>
      <c r="J18" s="6">
        <v>696.11999999999989</v>
      </c>
      <c r="K18" s="7">
        <v>2276.3124000000003</v>
      </c>
      <c r="L18" s="7"/>
      <c r="M18" s="7"/>
      <c r="N18" s="6">
        <v>298.08</v>
      </c>
      <c r="O18" s="7">
        <f t="shared" si="0"/>
        <v>974.72159999999997</v>
      </c>
      <c r="P18" s="6">
        <f t="shared" si="1"/>
        <v>398.03999999999991</v>
      </c>
      <c r="Q18" s="7">
        <f t="shared" si="1"/>
        <v>1301.5908000000004</v>
      </c>
    </row>
    <row r="19" spans="2:17" ht="24.75" customHeight="1">
      <c r="B19" s="12" t="s">
        <v>6</v>
      </c>
      <c r="C19" s="4">
        <v>2301400</v>
      </c>
      <c r="D19" s="5" t="s">
        <v>22</v>
      </c>
      <c r="E19" s="5" t="s">
        <v>54</v>
      </c>
      <c r="F19" s="5" t="s">
        <v>42</v>
      </c>
      <c r="G19" s="17" t="s">
        <v>23</v>
      </c>
      <c r="H19" s="10">
        <v>43830</v>
      </c>
      <c r="I19" s="5">
        <v>0.39800000000000002</v>
      </c>
      <c r="J19" s="6">
        <v>3406</v>
      </c>
      <c r="K19" s="7">
        <v>1355.5880000000002</v>
      </c>
      <c r="L19" s="7"/>
      <c r="M19" s="7"/>
      <c r="N19" s="6">
        <v>568</v>
      </c>
      <c r="O19" s="7">
        <f t="shared" si="0"/>
        <v>226.06400000000002</v>
      </c>
      <c r="P19" s="6">
        <f t="shared" si="1"/>
        <v>2838</v>
      </c>
      <c r="Q19" s="7">
        <f t="shared" si="1"/>
        <v>1129.5240000000001</v>
      </c>
    </row>
    <row r="20" spans="2:17" ht="25.5" customHeight="1">
      <c r="B20" s="12" t="s">
        <v>6</v>
      </c>
      <c r="C20" s="4">
        <v>2301400</v>
      </c>
      <c r="D20" s="5" t="s">
        <v>24</v>
      </c>
      <c r="E20" s="5" t="s">
        <v>54</v>
      </c>
      <c r="F20" s="5" t="s">
        <v>42</v>
      </c>
      <c r="G20" s="17" t="s">
        <v>25</v>
      </c>
      <c r="H20" s="10">
        <v>43040</v>
      </c>
      <c r="I20" s="5">
        <v>1.9259999999999999</v>
      </c>
      <c r="J20" s="6">
        <v>0</v>
      </c>
      <c r="K20" s="7">
        <v>0</v>
      </c>
      <c r="L20" s="7"/>
      <c r="M20" s="7"/>
      <c r="N20" s="6"/>
      <c r="O20" s="7">
        <f t="shared" si="0"/>
        <v>0</v>
      </c>
      <c r="P20" s="6">
        <f t="shared" si="1"/>
        <v>0</v>
      </c>
      <c r="Q20" s="7">
        <f t="shared" si="1"/>
        <v>0</v>
      </c>
    </row>
    <row r="21" spans="2:17" ht="36.75" customHeight="1">
      <c r="B21" s="12" t="s">
        <v>6</v>
      </c>
      <c r="C21" s="4">
        <v>2301400</v>
      </c>
      <c r="D21" s="5" t="s">
        <v>26</v>
      </c>
      <c r="E21" s="5" t="s">
        <v>54</v>
      </c>
      <c r="F21" s="5" t="s">
        <v>42</v>
      </c>
      <c r="G21" s="17" t="s">
        <v>27</v>
      </c>
      <c r="H21" s="10">
        <v>43070</v>
      </c>
      <c r="I21" s="5">
        <v>1.9259999999999999</v>
      </c>
      <c r="J21" s="6">
        <v>752</v>
      </c>
      <c r="K21" s="7">
        <v>1448.3520000000001</v>
      </c>
      <c r="L21" s="7"/>
      <c r="M21" s="7"/>
      <c r="N21" s="6">
        <v>252</v>
      </c>
      <c r="O21" s="7">
        <f t="shared" si="0"/>
        <v>485.35199999999998</v>
      </c>
      <c r="P21" s="6">
        <f t="shared" si="1"/>
        <v>500</v>
      </c>
      <c r="Q21" s="7">
        <f t="shared" si="1"/>
        <v>963.00000000000011</v>
      </c>
    </row>
    <row r="22" spans="2:17" ht="29.25" customHeight="1">
      <c r="B22" s="12" t="s">
        <v>7</v>
      </c>
      <c r="C22" s="4">
        <v>2301400</v>
      </c>
      <c r="D22" s="5" t="s">
        <v>60</v>
      </c>
      <c r="E22" s="5" t="s">
        <v>61</v>
      </c>
      <c r="F22" s="5" t="s">
        <v>62</v>
      </c>
      <c r="G22" s="17" t="s">
        <v>63</v>
      </c>
      <c r="H22" s="10">
        <v>42794</v>
      </c>
      <c r="I22" s="5">
        <v>1.4673</v>
      </c>
      <c r="J22" s="6">
        <v>500</v>
      </c>
      <c r="K22" s="7">
        <v>733.65</v>
      </c>
      <c r="L22" s="7">
        <v>500</v>
      </c>
      <c r="M22" s="7">
        <v>733.65</v>
      </c>
      <c r="N22" s="6">
        <v>13</v>
      </c>
      <c r="O22" s="7">
        <f>N22*I22</f>
        <v>19.0749</v>
      </c>
      <c r="P22" s="6">
        <f t="shared" si="1"/>
        <v>987</v>
      </c>
      <c r="Q22" s="7">
        <f t="shared" si="1"/>
        <v>1448.2250999999999</v>
      </c>
    </row>
    <row r="23" spans="2:17" ht="37.5" customHeight="1">
      <c r="B23" s="12" t="s">
        <v>7</v>
      </c>
      <c r="C23" s="4">
        <v>2301400</v>
      </c>
      <c r="D23" s="5" t="s">
        <v>69</v>
      </c>
      <c r="E23" s="5" t="s">
        <v>64</v>
      </c>
      <c r="F23" s="5" t="s">
        <v>70</v>
      </c>
      <c r="G23" s="17">
        <v>10116</v>
      </c>
      <c r="H23" s="10">
        <v>43466</v>
      </c>
      <c r="I23" s="5">
        <v>3.1819000000000002</v>
      </c>
      <c r="J23" s="6">
        <v>1100</v>
      </c>
      <c r="K23" s="7">
        <v>3500.09</v>
      </c>
      <c r="L23" s="7"/>
      <c r="M23" s="7"/>
      <c r="N23" s="6">
        <v>0</v>
      </c>
      <c r="O23" s="7">
        <f>N23*I23</f>
        <v>0</v>
      </c>
      <c r="P23" s="6">
        <f t="shared" si="1"/>
        <v>1100</v>
      </c>
      <c r="Q23" s="7">
        <f t="shared" si="1"/>
        <v>3500.09</v>
      </c>
    </row>
    <row r="24" spans="2:17" ht="25.5" customHeight="1">
      <c r="B24" s="12" t="s">
        <v>7</v>
      </c>
      <c r="C24" s="4">
        <v>2301400</v>
      </c>
      <c r="D24" s="5" t="s">
        <v>65</v>
      </c>
      <c r="E24" s="5" t="s">
        <v>66</v>
      </c>
      <c r="F24" s="5" t="s">
        <v>62</v>
      </c>
      <c r="G24" s="17" t="s">
        <v>67</v>
      </c>
      <c r="H24" s="10">
        <v>43799</v>
      </c>
      <c r="I24" s="5">
        <v>0.45900000000000002</v>
      </c>
      <c r="J24" s="6">
        <v>260</v>
      </c>
      <c r="K24" s="7">
        <v>119.33999999999999</v>
      </c>
      <c r="L24" s="7">
        <v>1000</v>
      </c>
      <c r="M24" s="7">
        <v>459</v>
      </c>
      <c r="N24" s="6">
        <v>271</v>
      </c>
      <c r="O24" s="7">
        <f>N24*I24</f>
        <v>124.38900000000001</v>
      </c>
      <c r="P24" s="6">
        <f t="shared" si="1"/>
        <v>989</v>
      </c>
      <c r="Q24" s="7">
        <f t="shared" si="1"/>
        <v>453.95100000000002</v>
      </c>
    </row>
    <row r="25" spans="2:17" ht="25.5" customHeight="1">
      <c r="B25" s="12" t="s">
        <v>7</v>
      </c>
      <c r="C25" s="4">
        <v>2301400</v>
      </c>
      <c r="D25" s="5" t="s">
        <v>72</v>
      </c>
      <c r="E25" s="5" t="s">
        <v>73</v>
      </c>
      <c r="F25" s="5" t="s">
        <v>62</v>
      </c>
      <c r="G25" s="17">
        <v>60416</v>
      </c>
      <c r="H25" s="10">
        <v>43556</v>
      </c>
      <c r="I25" s="5">
        <v>2.5539999999999998</v>
      </c>
      <c r="J25" s="6"/>
      <c r="K25" s="7"/>
      <c r="L25" s="7">
        <v>1000</v>
      </c>
      <c r="M25" s="7">
        <v>2554</v>
      </c>
      <c r="N25" s="6"/>
      <c r="O25" s="7">
        <f>N25*I25</f>
        <v>0</v>
      </c>
      <c r="P25" s="6">
        <f t="shared" ref="P25:P26" si="2">J25+L25-N25</f>
        <v>1000</v>
      </c>
      <c r="Q25" s="7">
        <f t="shared" ref="Q25:Q26" si="3">K25+M25-O25</f>
        <v>2554</v>
      </c>
    </row>
    <row r="26" spans="2:17" ht="39" customHeight="1">
      <c r="B26" s="12" t="s">
        <v>6</v>
      </c>
      <c r="C26" s="4">
        <v>2301400</v>
      </c>
      <c r="D26" s="5" t="s">
        <v>74</v>
      </c>
      <c r="E26" s="5" t="s">
        <v>75</v>
      </c>
      <c r="F26" s="5" t="s">
        <v>62</v>
      </c>
      <c r="G26" s="17" t="s">
        <v>76</v>
      </c>
      <c r="H26" s="10">
        <v>43890</v>
      </c>
      <c r="I26" s="5">
        <v>0.41980000000000001</v>
      </c>
      <c r="J26" s="6"/>
      <c r="K26" s="7"/>
      <c r="L26" s="7">
        <v>500</v>
      </c>
      <c r="M26" s="7">
        <v>209.9</v>
      </c>
      <c r="N26" s="6"/>
      <c r="O26" s="7">
        <f>N26*I26</f>
        <v>0</v>
      </c>
      <c r="P26" s="6">
        <f t="shared" si="2"/>
        <v>500</v>
      </c>
      <c r="Q26" s="7">
        <f t="shared" si="3"/>
        <v>209.9</v>
      </c>
    </row>
    <row r="27" spans="2:17" ht="27" customHeight="1">
      <c r="B27" s="12" t="s">
        <v>7</v>
      </c>
      <c r="C27" s="4">
        <v>2301400</v>
      </c>
      <c r="D27" s="5" t="s">
        <v>28</v>
      </c>
      <c r="E27" s="5" t="s">
        <v>54</v>
      </c>
      <c r="F27" s="5" t="s">
        <v>44</v>
      </c>
      <c r="G27" s="17" t="s">
        <v>59</v>
      </c>
      <c r="H27" s="10">
        <v>42735</v>
      </c>
      <c r="I27" s="5">
        <v>8.06</v>
      </c>
      <c r="J27" s="6">
        <v>1211</v>
      </c>
      <c r="K27" s="7">
        <v>9760.66</v>
      </c>
      <c r="L27" s="7"/>
      <c r="M27" s="7"/>
      <c r="N27" s="6">
        <v>212</v>
      </c>
      <c r="O27" s="7">
        <f t="shared" si="0"/>
        <v>1708.72</v>
      </c>
      <c r="P27" s="6">
        <f t="shared" si="1"/>
        <v>999</v>
      </c>
      <c r="Q27" s="7">
        <f t="shared" si="1"/>
        <v>8051.94</v>
      </c>
    </row>
    <row r="28" spans="2:17">
      <c r="B28" s="8"/>
      <c r="C28" s="8"/>
      <c r="D28" s="24" t="s">
        <v>29</v>
      </c>
      <c r="E28" s="25"/>
      <c r="F28" s="25"/>
      <c r="G28" s="25"/>
      <c r="H28" s="19"/>
      <c r="I28" s="19"/>
      <c r="J28" s="13">
        <f t="shared" ref="J28:Q28" si="4">SUM(J12:J27)</f>
        <v>23060.12</v>
      </c>
      <c r="K28" s="14">
        <f t="shared" si="4"/>
        <v>216754.39649999994</v>
      </c>
      <c r="L28" s="14">
        <f t="shared" si="4"/>
        <v>3080</v>
      </c>
      <c r="M28" s="14">
        <f t="shared" si="4"/>
        <v>4585.3499999999995</v>
      </c>
      <c r="N28" s="13">
        <f t="shared" si="4"/>
        <v>2366.08</v>
      </c>
      <c r="O28" s="14">
        <f t="shared" si="4"/>
        <v>5441.0564999999997</v>
      </c>
      <c r="P28" s="13">
        <f t="shared" si="4"/>
        <v>23774.04</v>
      </c>
      <c r="Q28" s="14">
        <f t="shared" si="4"/>
        <v>215898.69</v>
      </c>
    </row>
    <row r="29" spans="2:17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>
      <c r="B30" s="20" t="s">
        <v>68</v>
      </c>
      <c r="C30" s="20"/>
      <c r="D30" s="20"/>
      <c r="E30" s="20"/>
      <c r="F30" s="20"/>
      <c r="G30" s="20"/>
      <c r="H30" s="20"/>
      <c r="I30" s="20"/>
      <c r="J30" s="20"/>
      <c r="K30" s="1"/>
      <c r="L30" s="1"/>
      <c r="M30" s="1"/>
      <c r="N30" s="1"/>
      <c r="O30" s="1"/>
      <c r="P30" s="1"/>
      <c r="Q30" s="1"/>
    </row>
    <row r="31" spans="2:17">
      <c r="B31" s="9"/>
      <c r="C31" s="9"/>
      <c r="D31" s="9"/>
      <c r="E31" s="9"/>
      <c r="F31" s="9"/>
      <c r="G31" s="9"/>
      <c r="H31" s="9"/>
      <c r="I31" s="9"/>
      <c r="J31" s="9"/>
      <c r="K31" s="1"/>
      <c r="L31" s="1"/>
      <c r="M31" s="1"/>
      <c r="N31" s="1"/>
      <c r="O31" s="1"/>
      <c r="P31" s="1"/>
      <c r="Q31" s="1"/>
    </row>
    <row r="32" spans="2:17">
      <c r="B32" s="20" t="s">
        <v>58</v>
      </c>
      <c r="C32" s="20"/>
      <c r="D32" s="20"/>
      <c r="E32" s="20"/>
      <c r="F32" s="20"/>
      <c r="G32" s="20"/>
      <c r="H32" s="20"/>
      <c r="I32" s="20"/>
      <c r="J32" s="20"/>
      <c r="K32" s="1"/>
      <c r="L32" s="1"/>
      <c r="M32" s="1"/>
      <c r="N32" s="1"/>
      <c r="O32" s="1"/>
      <c r="P32" s="1"/>
      <c r="Q32" s="1"/>
    </row>
    <row r="33" spans="2:17">
      <c r="B33" s="15"/>
      <c r="C33" s="1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>
      <c r="B34" s="11" t="s">
        <v>33</v>
      </c>
      <c r="C34" s="11"/>
    </row>
    <row r="35" spans="2:17">
      <c r="B35" s="16" t="s">
        <v>57</v>
      </c>
      <c r="C35" s="16"/>
    </row>
  </sheetData>
  <mergeCells count="23">
    <mergeCell ref="C7:P7"/>
    <mergeCell ref="O1:P1"/>
    <mergeCell ref="O2:Q2"/>
    <mergeCell ref="O3:Q3"/>
    <mergeCell ref="C5:P5"/>
    <mergeCell ref="C6:P6"/>
    <mergeCell ref="D8:P8"/>
    <mergeCell ref="D9:O9"/>
    <mergeCell ref="B10:B11"/>
    <mergeCell ref="C10:C11"/>
    <mergeCell ref="D10:D11"/>
    <mergeCell ref="E10:E11"/>
    <mergeCell ref="F10:F11"/>
    <mergeCell ref="G10:G11"/>
    <mergeCell ref="H10:H11"/>
    <mergeCell ref="I10:I11"/>
    <mergeCell ref="B32:J32"/>
    <mergeCell ref="J10:K10"/>
    <mergeCell ref="L10:M10"/>
    <mergeCell ref="N10:O10"/>
    <mergeCell ref="P10:Q10"/>
    <mergeCell ref="D28:G28"/>
    <mergeCell ref="B30:J30"/>
  </mergeCells>
  <pageMargins left="0.43307086614173229" right="0" top="0" bottom="0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zz</cp:lastModifiedBy>
  <cp:lastPrinted>2016-11-15T07:03:05Z</cp:lastPrinted>
  <dcterms:created xsi:type="dcterms:W3CDTF">2016-08-30T13:02:10Z</dcterms:created>
  <dcterms:modified xsi:type="dcterms:W3CDTF">2016-11-15T07:05:25Z</dcterms:modified>
</cp:coreProperties>
</file>